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5. Листы полимерные, геополотна\размещение 16.03 с Карабулы неделимый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пономенклатурный!$B$1:$K$31</definedName>
  </definedNames>
  <calcPr calcId="152511"/>
</workbook>
</file>

<file path=xl/calcChain.xml><?xml version="1.0" encoding="utf-8"?>
<calcChain xmlns="http://schemas.openxmlformats.org/spreadsheetml/2006/main">
  <c r="B20" i="1" l="1"/>
  <c r="B21" i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16" i="1" l="1"/>
  <c r="B17" i="1" l="1"/>
  <c r="B18" i="1" s="1"/>
  <c r="B19" i="1" s="1"/>
  <c r="A15" i="1" l="1"/>
</calcChain>
</file>

<file path=xl/sharedStrings.xml><?xml version="1.0" encoding="utf-8"?>
<sst xmlns="http://schemas.openxmlformats.org/spreadsheetml/2006/main" count="100" uniqueCount="41">
  <si>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</si>
  <si>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</si>
  <si>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</si>
  <si>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</si>
  <si>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</si>
  <si>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</si>
  <si>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</si>
  <si>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</si>
  <si>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</si>
  <si>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</si>
  <si>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</si>
  <si>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</si>
  <si>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</si>
  <si>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Лот 35</t>
  </si>
  <si>
    <t>Наименование лота: «Листы полимерные, геополотна»</t>
  </si>
  <si>
    <t>Красноярский край,Богучанский район, пос. Таёжный</t>
  </si>
  <si>
    <t>Георешетка РП ТехПолимер-100х210</t>
  </si>
  <si>
    <t>Полотно иглопр.геотекст. Дорнит 300г/м2</t>
  </si>
  <si>
    <t>Полотно нетканое геотекст. Геоком Д-300</t>
  </si>
  <si>
    <t>Решетка полимерная ГР 100/210х210 П</t>
  </si>
  <si>
    <t>Материал геосот. РГК ГР 10.26.247.624П</t>
  </si>
  <si>
    <t>Георешетка Премьер ПГ 150/220_0820_1,10</t>
  </si>
  <si>
    <t>Стеклотекстолит СТЭФ-1 т.2,0мм</t>
  </si>
  <si>
    <t>Ткань кремнеземная КТ-11-13 ширина 880мм</t>
  </si>
  <si>
    <t>Георешетка РП ТехПолимер-200х200</t>
  </si>
  <si>
    <t>Полотно ГЕОТЕКС марки 600</t>
  </si>
  <si>
    <t>Геополотно иглопробивное ВК 300/4,3</t>
  </si>
  <si>
    <t>Решетка полимерная ГР 76/210х210 П</t>
  </si>
  <si>
    <t>Георешетка Гео Р 75/200х200 П</t>
  </si>
  <si>
    <t>Георешетка ОР-10С</t>
  </si>
  <si>
    <t>Георешетка GoodWay ОГР 76/210</t>
  </si>
  <si>
    <t>Удовлетворительное. Отстутствие повреждений</t>
  </si>
  <si>
    <t>Состояние удовлетворительное. Отсутствие повреждений</t>
  </si>
  <si>
    <t>Не пригодно для дальнейшего использования. Утрата потребительских свойств</t>
  </si>
  <si>
    <t>Состояние удовлетворительное</t>
  </si>
  <si>
    <t>Состояние не удовлетворительное</t>
  </si>
  <si>
    <t>М2</t>
  </si>
  <si>
    <t>КГ</t>
  </si>
  <si>
    <t>М</t>
  </si>
  <si>
    <t>НВЛ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</si>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</sst>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topLeftCell="B6" zoomScale="80" zoomScaleNormal="70" zoomScaleSheetLayoutView="80" workbookViewId="0">
      <pane ySplit="9" topLeftCell="A15" activePane="bottomLeft" state="frozen"/>
      <selection activeCell="B6" sqref="B6"/>
      <selection pane="bottomLeft" activeCell="G26" sqref="G2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13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1387112230,601</v>
      </c>
      <c r="B15" s="18">
        <v>1</v>
      </c>
      <c r="C15" s="19">
        <v>1387112</v>
      </c>
      <c r="D15" s="24" t="s">
        <v>16</v>
      </c>
      <c r="E15" s="19" t="s">
        <v>36</v>
      </c>
      <c r="F15" s="23">
        <v>230.601</v>
      </c>
      <c r="G15" s="20" t="s">
        <v>15</v>
      </c>
      <c r="H15" s="30">
        <v>2017</v>
      </c>
      <c r="I15" s="26" t="s">
        <v>31</v>
      </c>
      <c r="J15" s="29">
        <v>25</v>
      </c>
      <c r="K15" s="21"/>
      <c r="L15" t="s">
        <v>39</v>
      </c>
    </row>
    <row r="16" spans="1:12" x14ac:dyDescent="0.25">
      <c r="B16" s="18">
        <f>+B15+1</f>
        <v>2</v>
      </c>
      <c r="C16" s="19">
        <v>1719550</v>
      </c>
      <c r="D16" s="24" t="s">
        <v>17</v>
      </c>
      <c r="E16" s="19" t="s">
        <v>36</v>
      </c>
      <c r="F16" s="23">
        <v>313.69000000000005</v>
      </c>
      <c r="G16" s="20" t="s">
        <v>15</v>
      </c>
      <c r="H16" s="30">
        <v>2017</v>
      </c>
      <c r="I16" s="26" t="s">
        <v>31</v>
      </c>
      <c r="J16" s="29">
        <v>17</v>
      </c>
      <c r="K16" s="21"/>
      <c r="L16" t="s">
        <v>39</v>
      </c>
    </row>
    <row r="17" spans="2:17" x14ac:dyDescent="0.25">
      <c r="B17" s="18">
        <f t="shared" ref="B17:B31" si="0">+B16+1</f>
        <v>3</v>
      </c>
      <c r="C17" s="19">
        <v>1760558</v>
      </c>
      <c r="D17" s="24" t="s">
        <v>18</v>
      </c>
      <c r="E17" s="19" t="s">
        <v>36</v>
      </c>
      <c r="F17" s="23">
        <v>156.10899999999998</v>
      </c>
      <c r="G17" s="20" t="s">
        <v>15</v>
      </c>
      <c r="H17" s="30">
        <v>2017</v>
      </c>
      <c r="I17" s="26" t="s">
        <v>31</v>
      </c>
      <c r="J17" s="29">
        <v>16</v>
      </c>
      <c r="K17" s="21"/>
      <c r="L17" t="s">
        <v>39</v>
      </c>
    </row>
    <row r="18" spans="2:17" ht="30" x14ac:dyDescent="0.25">
      <c r="B18" s="18">
        <f t="shared" si="0"/>
        <v>4</v>
      </c>
      <c r="C18" s="19">
        <v>1992596</v>
      </c>
      <c r="D18" s="24" t="s">
        <v>19</v>
      </c>
      <c r="E18" s="19" t="s">
        <v>36</v>
      </c>
      <c r="F18" s="23">
        <v>751.41300000000001</v>
      </c>
      <c r="G18" s="20" t="s">
        <v>15</v>
      </c>
      <c r="H18" s="30">
        <v>2017</v>
      </c>
      <c r="I18" s="26" t="s">
        <v>32</v>
      </c>
      <c r="J18" s="29">
        <v>115.19</v>
      </c>
      <c r="K18" s="21"/>
      <c r="L18" t="s">
        <v>39</v>
      </c>
    </row>
    <row r="19" spans="2:17" x14ac:dyDescent="0.25">
      <c r="B19" s="18">
        <f t="shared" si="0"/>
        <v>5</v>
      </c>
      <c r="C19" s="19">
        <v>1996144</v>
      </c>
      <c r="D19" s="24" t="s">
        <v>20</v>
      </c>
      <c r="E19" s="19" t="s">
        <v>36</v>
      </c>
      <c r="F19" s="23">
        <v>992.6</v>
      </c>
      <c r="G19" s="20" t="s">
        <v>15</v>
      </c>
      <c r="H19" s="30">
        <v>2017</v>
      </c>
      <c r="I19" s="26" t="s">
        <v>31</v>
      </c>
      <c r="J19" s="29">
        <v>7</v>
      </c>
      <c r="K19" s="21"/>
      <c r="L19" t="s">
        <v>39</v>
      </c>
    </row>
    <row r="20" spans="2:17" x14ac:dyDescent="0.25">
      <c r="B20" s="18">
        <f t="shared" si="0"/>
        <v>6</v>
      </c>
      <c r="C20" s="19">
        <v>10176744</v>
      </c>
      <c r="D20" s="24" t="s">
        <v>21</v>
      </c>
      <c r="E20" s="19" t="s">
        <v>36</v>
      </c>
      <c r="F20" s="23">
        <v>6408</v>
      </c>
      <c r="G20" s="20" t="s">
        <v>15</v>
      </c>
      <c r="H20" s="30">
        <v>2022</v>
      </c>
      <c r="I20" s="26" t="s">
        <v>34</v>
      </c>
      <c r="J20" s="29">
        <v>41</v>
      </c>
      <c r="K20" s="21"/>
      <c r="L20" t="s">
        <v>39</v>
      </c>
      <c r="Q20" s="21"/>
    </row>
    <row r="21" spans="2:17" x14ac:dyDescent="0.25">
      <c r="B21" s="18">
        <f t="shared" si="0"/>
        <v>7</v>
      </c>
      <c r="C21" s="19">
        <v>10235647</v>
      </c>
      <c r="D21" s="24" t="s">
        <v>22</v>
      </c>
      <c r="E21" s="19" t="s">
        <v>37</v>
      </c>
      <c r="F21" s="23">
        <v>0.06</v>
      </c>
      <c r="G21" s="20" t="s">
        <v>15</v>
      </c>
      <c r="H21" s="30">
        <v>2023</v>
      </c>
      <c r="I21" s="26" t="s">
        <v>34</v>
      </c>
      <c r="J21" s="29">
        <v>451.33000000000004</v>
      </c>
      <c r="K21" s="21"/>
      <c r="L21" t="s">
        <v>39</v>
      </c>
    </row>
    <row r="22" spans="2:17" x14ac:dyDescent="0.25">
      <c r="B22" s="18">
        <f t="shared" si="0"/>
        <v>8</v>
      </c>
      <c r="C22" s="19">
        <v>10317405</v>
      </c>
      <c r="D22" s="24" t="s">
        <v>23</v>
      </c>
      <c r="E22" s="19" t="s">
        <v>38</v>
      </c>
      <c r="F22" s="23">
        <v>7</v>
      </c>
      <c r="G22" s="20" t="s">
        <v>15</v>
      </c>
      <c r="H22" s="30">
        <v>2023</v>
      </c>
      <c r="I22" s="26" t="s">
        <v>34</v>
      </c>
      <c r="J22" s="29">
        <v>448.95</v>
      </c>
      <c r="K22" s="21"/>
      <c r="L22" t="s">
        <v>39</v>
      </c>
    </row>
    <row r="23" spans="2:17" ht="30" x14ac:dyDescent="0.25">
      <c r="B23" s="18">
        <f t="shared" si="0"/>
        <v>9</v>
      </c>
      <c r="C23" s="19">
        <v>1611223</v>
      </c>
      <c r="D23" s="24" t="s">
        <v>24</v>
      </c>
      <c r="E23" s="19" t="s">
        <v>36</v>
      </c>
      <c r="F23" s="23">
        <v>2607.7799999999997</v>
      </c>
      <c r="G23" s="20" t="s">
        <v>15</v>
      </c>
      <c r="H23" s="30">
        <v>2015</v>
      </c>
      <c r="I23" s="26" t="s">
        <v>33</v>
      </c>
      <c r="J23" s="29">
        <v>13</v>
      </c>
      <c r="K23" s="21"/>
      <c r="L23" t="s">
        <v>40</v>
      </c>
    </row>
    <row r="24" spans="2:17" ht="30" x14ac:dyDescent="0.25">
      <c r="B24" s="18">
        <f t="shared" si="0"/>
        <v>10</v>
      </c>
      <c r="C24" s="19">
        <v>1622080</v>
      </c>
      <c r="D24" s="24" t="s">
        <v>25</v>
      </c>
      <c r="E24" s="19" t="s">
        <v>36</v>
      </c>
      <c r="F24" s="23">
        <v>33962.9</v>
      </c>
      <c r="G24" s="20" t="s">
        <v>15</v>
      </c>
      <c r="H24" s="30">
        <v>2016</v>
      </c>
      <c r="I24" s="26" t="s">
        <v>33</v>
      </c>
      <c r="J24" s="29">
        <v>4</v>
      </c>
      <c r="K24" s="21"/>
      <c r="L24" t="s">
        <v>40</v>
      </c>
    </row>
    <row r="25" spans="2:17" ht="30" x14ac:dyDescent="0.25">
      <c r="B25" s="18">
        <f t="shared" si="0"/>
        <v>11</v>
      </c>
      <c r="C25" s="19">
        <v>1839663</v>
      </c>
      <c r="D25" s="24" t="s">
        <v>26</v>
      </c>
      <c r="E25" s="19" t="s">
        <v>36</v>
      </c>
      <c r="F25" s="23">
        <v>501.5</v>
      </c>
      <c r="G25" s="20" t="s">
        <v>15</v>
      </c>
      <c r="H25" s="30">
        <v>2018</v>
      </c>
      <c r="I25" s="26" t="s">
        <v>33</v>
      </c>
      <c r="J25" s="29">
        <v>7</v>
      </c>
      <c r="K25" s="21"/>
      <c r="L25" t="s">
        <v>40</v>
      </c>
    </row>
    <row r="26" spans="2:17" x14ac:dyDescent="0.25">
      <c r="B26" s="18">
        <f t="shared" si="0"/>
        <v>12</v>
      </c>
      <c r="C26" s="19">
        <v>1992596</v>
      </c>
      <c r="D26" s="24" t="s">
        <v>19</v>
      </c>
      <c r="E26" s="19" t="s">
        <v>36</v>
      </c>
      <c r="F26" s="23">
        <v>76.41</v>
      </c>
      <c r="G26" s="20" t="s">
        <v>15</v>
      </c>
      <c r="H26" s="30">
        <v>2017</v>
      </c>
      <c r="I26" s="26" t="s">
        <v>35</v>
      </c>
      <c r="J26" s="29">
        <v>115.19</v>
      </c>
      <c r="K26" s="21"/>
      <c r="L26" t="s">
        <v>40</v>
      </c>
    </row>
    <row r="27" spans="2:17" ht="30" x14ac:dyDescent="0.25">
      <c r="B27" s="18">
        <f t="shared" si="0"/>
        <v>13</v>
      </c>
      <c r="C27" s="19">
        <v>1992597</v>
      </c>
      <c r="D27" s="24" t="s">
        <v>27</v>
      </c>
      <c r="E27" s="19" t="s">
        <v>36</v>
      </c>
      <c r="F27" s="23">
        <v>2453.8399999999997</v>
      </c>
      <c r="G27" s="20" t="s">
        <v>15</v>
      </c>
      <c r="H27" s="30">
        <v>2017</v>
      </c>
      <c r="I27" s="26" t="s">
        <v>33</v>
      </c>
      <c r="J27" s="29">
        <v>2</v>
      </c>
      <c r="K27" s="21"/>
      <c r="L27" t="s">
        <v>40</v>
      </c>
    </row>
    <row r="28" spans="2:17" ht="30" x14ac:dyDescent="0.25">
      <c r="B28" s="18">
        <f t="shared" si="0"/>
        <v>14</v>
      </c>
      <c r="C28" s="19">
        <v>1996144</v>
      </c>
      <c r="D28" s="24" t="s">
        <v>20</v>
      </c>
      <c r="E28" s="19" t="s">
        <v>36</v>
      </c>
      <c r="F28" s="23">
        <v>1021.3889999999999</v>
      </c>
      <c r="G28" s="20" t="s">
        <v>15</v>
      </c>
      <c r="H28" s="30">
        <v>2017</v>
      </c>
      <c r="I28" s="26" t="s">
        <v>33</v>
      </c>
      <c r="J28" s="29">
        <v>7</v>
      </c>
      <c r="K28" s="21"/>
      <c r="L28" t="s">
        <v>40</v>
      </c>
    </row>
    <row r="29" spans="2:17" ht="30" x14ac:dyDescent="0.25">
      <c r="B29" s="18">
        <f t="shared" si="0"/>
        <v>15</v>
      </c>
      <c r="C29" s="19">
        <v>2152039</v>
      </c>
      <c r="D29" s="24" t="s">
        <v>28</v>
      </c>
      <c r="E29" s="19" t="s">
        <v>36</v>
      </c>
      <c r="F29" s="23">
        <v>824.88300000000004</v>
      </c>
      <c r="G29" s="20" t="s">
        <v>15</v>
      </c>
      <c r="H29" s="30">
        <v>2019</v>
      </c>
      <c r="I29" s="26" t="s">
        <v>33</v>
      </c>
      <c r="J29" s="29">
        <v>9</v>
      </c>
      <c r="K29" s="21"/>
      <c r="L29" t="s">
        <v>40</v>
      </c>
    </row>
    <row r="30" spans="2:17" ht="30" x14ac:dyDescent="0.25">
      <c r="B30" s="18">
        <f t="shared" si="0"/>
        <v>16</v>
      </c>
      <c r="C30" s="19">
        <v>2201175</v>
      </c>
      <c r="D30" s="24" t="s">
        <v>29</v>
      </c>
      <c r="E30" s="19" t="s">
        <v>36</v>
      </c>
      <c r="F30" s="23">
        <v>1880.3</v>
      </c>
      <c r="G30" s="20" t="s">
        <v>15</v>
      </c>
      <c r="H30" s="30">
        <v>2018</v>
      </c>
      <c r="I30" s="26" t="s">
        <v>33</v>
      </c>
      <c r="J30" s="29">
        <v>7</v>
      </c>
      <c r="K30" s="21"/>
      <c r="L30" t="s">
        <v>40</v>
      </c>
    </row>
    <row r="31" spans="2:17" ht="30" x14ac:dyDescent="0.25">
      <c r="B31" s="18">
        <f t="shared" si="0"/>
        <v>17</v>
      </c>
      <c r="C31" s="19">
        <v>2451195</v>
      </c>
      <c r="D31" s="24" t="s">
        <v>30</v>
      </c>
      <c r="E31" s="19" t="s">
        <v>36</v>
      </c>
      <c r="F31" s="23">
        <v>2716.41</v>
      </c>
      <c r="G31" s="20" t="s">
        <v>15</v>
      </c>
      <c r="H31" s="30">
        <v>2019</v>
      </c>
      <c r="I31" s="26" t="s">
        <v>33</v>
      </c>
      <c r="J31" s="29">
        <v>8</v>
      </c>
      <c r="K31" s="21"/>
      <c r="L31" t="s">
        <v>40</v>
      </c>
    </row>
  </sheetData>
  <autoFilter ref="B13:H3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9">
    <cfRule type="duplicateValues" dxfId="1" priority="14"/>
  </conditionalFormatting>
  <conditionalFormatting sqref="C20:C31">
    <cfRule type="duplicateValues" dxfId="0" priority="16"/>
  </conditionalFormatting>
  <pageMargins left="0.70866141732283472" right="0.70866141732283472" top="0.74803149606299213" bottom="0.74803149606299213" header="0.31496062992125984" footer="0.31496062992125984"/>
  <pageSetup paperSize="9" scale="4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2026-03-06T11:57:58Z</dcterms:modified>
</cp:coreProperties>
</file>